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7CA37772-E663-4F93-9249-45CC7BCB39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առաջարկներ'!$A$4:$F$6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" i="1" l="1"/>
  <c r="K6" i="1"/>
  <c r="Q6" i="1"/>
  <c r="G6" i="1"/>
  <c r="H6" i="1"/>
  <c r="O6" i="1" l="1"/>
  <c r="P6" i="1" s="1"/>
  <c r="M6" i="1" s="1"/>
  <c r="L6" i="1"/>
  <c r="E6" i="1" l="1"/>
</calcChain>
</file>

<file path=xl/sharedStrings.xml><?xml version="1.0" encoding="utf-8"?>
<sst xmlns="http://schemas.openxmlformats.org/spreadsheetml/2006/main" count="23" uniqueCount="18">
  <si>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</si>
  <si>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</si>
  <si>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</si>
  <si>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</si>
  <si>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</si>
  <si>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</si>
  <si>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</si>
  <si>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</si>
  <si>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</si>
  <si>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</si>
  <si>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</si>
  <si>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</si>
  <si>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</si>
  <si>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</si>
  <si>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 xml:space="preserve">ԱՁ Ռուզաննա Ասատրյան </t>
  </si>
  <si>
    <t>«Ս ԵՎ Գ ԳՐՈՒՊ» ՍՊԸ</t>
  </si>
  <si>
    <t>Համակարգիչ ամբողջը մեկում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</si>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</sst>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theme="1" tint="4.9989318521683403E-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164" fontId="2" fillId="0" borderId="0" xfId="1" applyFont="1" applyFill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0" xfId="1" applyFont="1" applyAlignment="1">
      <alignment horizontal="left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4" fontId="2" fillId="0" borderId="0" xfId="1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2">
    <dxf>
      <font>
        <color rgb="FF9C5700"/>
      </font>
      <fill>
        <patternFill>
          <bgColor rgb="FFFFEB9C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7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P9" sqref="P9"/>
    </sheetView>
  </sheetViews>
  <sheetFormatPr defaultColWidth="9.140625" defaultRowHeight="13.5" x14ac:dyDescent="0.25"/>
  <cols>
    <col min="1" max="1" width="6.85546875" style="1" customWidth="1"/>
    <col min="2" max="2" width="16.7109375" style="1" customWidth="1"/>
    <col min="3" max="3" width="34.5703125" style="6" bestFit="1" customWidth="1"/>
    <col min="4" max="4" width="17" style="7" customWidth="1"/>
    <col min="5" max="5" width="21.7109375" style="7" customWidth="1"/>
    <col min="6" max="6" width="21" style="8" customWidth="1"/>
    <col min="7" max="11" width="22.140625" style="9" customWidth="1"/>
    <col min="12" max="12" width="22.42578125" style="9" customWidth="1"/>
    <col min="13" max="16" width="22.140625" style="9" customWidth="1"/>
    <col min="17" max="17" width="21.140625" style="7" hidden="1" customWidth="1"/>
    <col min="18" max="18" width="18.140625" style="7" customWidth="1"/>
    <col min="19" max="19" width="19.7109375" style="7" customWidth="1"/>
    <col min="20" max="23" width="9.140625" style="7" customWidth="1"/>
    <col min="24" max="16384" width="9.140625" style="7"/>
  </cols>
  <sheetData>
    <row r="2" spans="1:19" ht="14.25" x14ac:dyDescent="0.25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</row>
    <row r="4" spans="1:19" ht="56.25" customHeight="1" x14ac:dyDescent="0.25">
      <c r="A4" s="10" t="s">
        <v>0</v>
      </c>
      <c r="B4" s="10"/>
      <c r="C4" s="10"/>
      <c r="D4" s="10" t="s">
        <v>10</v>
      </c>
      <c r="E4" s="10"/>
      <c r="F4" s="10"/>
      <c r="G4" s="11" t="s">
        <v>14</v>
      </c>
      <c r="H4" s="11"/>
      <c r="I4" s="11"/>
      <c r="J4" s="11"/>
      <c r="K4" s="11"/>
      <c r="L4" s="11" t="s">
        <v>15</v>
      </c>
      <c r="M4" s="11"/>
      <c r="N4" s="11"/>
      <c r="O4" s="11"/>
      <c r="P4" s="11"/>
    </row>
    <row r="5" spans="1:19" ht="28.5" x14ac:dyDescent="0.25">
      <c r="A5" s="12" t="s">
        <v>3</v>
      </c>
      <c r="B5" s="12" t="s">
        <v>2</v>
      </c>
      <c r="C5" s="12" t="s">
        <v>1</v>
      </c>
      <c r="D5" s="13" t="s">
        <v>11</v>
      </c>
      <c r="E5" s="13" t="s">
        <v>12</v>
      </c>
      <c r="F5" s="14" t="s">
        <v>13</v>
      </c>
      <c r="G5" s="12" t="s">
        <v>5</v>
      </c>
      <c r="H5" s="12" t="s">
        <v>6</v>
      </c>
      <c r="I5" s="12" t="s">
        <v>7</v>
      </c>
      <c r="J5" s="12" t="s">
        <v>8</v>
      </c>
      <c r="K5" s="12" t="s">
        <v>9</v>
      </c>
      <c r="L5" s="12" t="s">
        <v>5</v>
      </c>
      <c r="M5" s="12" t="s">
        <v>6</v>
      </c>
      <c r="N5" s="12" t="s">
        <v>7</v>
      </c>
      <c r="O5" s="12" t="s">
        <v>8</v>
      </c>
      <c r="P5" s="12" t="s">
        <v>9</v>
      </c>
    </row>
    <row r="6" spans="1:19" s="22" customFormat="1" ht="33" customHeight="1" x14ac:dyDescent="0.25">
      <c r="A6" s="15">
        <v>1</v>
      </c>
      <c r="B6" s="16">
        <v>30211280</v>
      </c>
      <c r="C6" s="17" t="s">
        <v>16</v>
      </c>
      <c r="D6" s="2" t="s">
        <v>17</v>
      </c>
      <c r="E6" s="3">
        <f>+F6/D6</f>
        <v>310000</v>
      </c>
      <c r="F6" s="4">
        <v>6200000</v>
      </c>
      <c r="G6" s="18">
        <f t="shared" ref="G6" si="0">+I6/$D6</f>
        <v>246000</v>
      </c>
      <c r="H6" s="18">
        <f t="shared" ref="H6" si="1">+K6/$D6</f>
        <v>295200</v>
      </c>
      <c r="I6" s="18">
        <v>4920000</v>
      </c>
      <c r="J6" s="18">
        <f>+I6*0.2</f>
        <v>984000</v>
      </c>
      <c r="K6" s="18">
        <f>+J6+I6</f>
        <v>5904000</v>
      </c>
      <c r="L6" s="19">
        <f t="shared" ref="L6" si="2">+N6/$D6</f>
        <v>250000</v>
      </c>
      <c r="M6" s="19">
        <f t="shared" ref="M6" si="3">+P6/$D6</f>
        <v>300000</v>
      </c>
      <c r="N6" s="19">
        <v>5000000</v>
      </c>
      <c r="O6" s="19">
        <f t="shared" ref="O6" si="4">+N6*0.2</f>
        <v>1000000</v>
      </c>
      <c r="P6" s="19">
        <f t="shared" ref="P6" si="5">+O6+N6</f>
        <v>6000000</v>
      </c>
      <c r="Q6" s="20">
        <f>+MIN(I6,N6)</f>
        <v>4920000</v>
      </c>
      <c r="R6" s="21"/>
      <c r="S6" s="21"/>
    </row>
    <row r="7" spans="1:19" x14ac:dyDescent="0.25">
      <c r="F7" s="9"/>
      <c r="I7" s="23"/>
    </row>
  </sheetData>
  <autoFilter ref="A4:F6" xr:uid="{00000000-0009-0000-0000-000000000000}">
    <filterColumn colId="0" showButton="0"/>
    <filterColumn colId="1" showButton="0"/>
    <filterColumn colId="3" showButton="0"/>
    <filterColumn colId="4" showButton="0"/>
  </autoFilter>
  <mergeCells count="5">
    <mergeCell ref="A2:J2"/>
    <mergeCell ref="A4:C4"/>
    <mergeCell ref="D4:F4"/>
    <mergeCell ref="G4:K4"/>
    <mergeCell ref="L4:P4"/>
  </mergeCells>
  <conditionalFormatting sqref="A6:P6">
    <cfRule type="cellIs" dxfId="1" priority="1" operator="equal">
      <formula>$Q6</formula>
    </cfRule>
  </conditionalFormatting>
  <conditionalFormatting sqref="G6:P6">
    <cfRule type="cellIs" dxfId="0" priority="2" operator="equal">
      <formula>$Q6</formula>
    </cfRule>
  </conditionalFormatting>
  <pageMargins left="0.70866141732283505" right="0.70866141732283505" top="0.74803149606299202" bottom="0.74803149606299202" header="0.31496062992126" footer="0.31496062992126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2026-06-26T08:06:31Z</dcterms:modified>
</cp:coreProperties>
</file>